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ftn1" localSheetId="0">Лист1!$F$12</definedName>
    <definedName name="_ftnref1" localSheetId="0">Лист1!$G$7</definedName>
  </definedNames>
  <calcPr calcId="152511"/>
</workbook>
</file>

<file path=xl/calcChain.xml><?xml version="1.0" encoding="utf-8"?>
<calcChain xmlns="http://schemas.openxmlformats.org/spreadsheetml/2006/main">
  <c r="AP8" i="1" l="1"/>
  <c r="AE8" i="1"/>
  <c r="AF8" i="1"/>
  <c r="AG8" i="1"/>
  <c r="AH8" i="1"/>
  <c r="AI8" i="1"/>
  <c r="AJ8" i="1"/>
  <c r="AK8" i="1"/>
  <c r="AL8" i="1"/>
  <c r="AM8" i="1"/>
  <c r="AN8" i="1"/>
  <c r="AO8" i="1"/>
  <c r="AD8" i="1"/>
  <c r="BB8" i="1"/>
  <c r="S8" i="1" l="1"/>
  <c r="T8" i="1"/>
  <c r="U8" i="1"/>
  <c r="V8" i="1"/>
  <c r="W8" i="1"/>
  <c r="X8" i="1"/>
  <c r="Y8" i="1"/>
  <c r="Z8" i="1"/>
  <c r="AA8" i="1"/>
  <c r="AB8" i="1"/>
  <c r="AC8" i="1"/>
  <c r="BC8" i="1"/>
  <c r="BD8" i="1"/>
  <c r="BE8" i="1"/>
  <c r="BF8" i="1"/>
  <c r="BG8" i="1"/>
  <c r="BH8" i="1"/>
  <c r="BI8" i="1"/>
  <c r="BJ8" i="1"/>
  <c r="BK8" i="1"/>
  <c r="BL8" i="1"/>
  <c r="BM8" i="1"/>
  <c r="F8" i="1"/>
  <c r="BC13" i="1" l="1"/>
  <c r="BC14" i="1"/>
  <c r="BC15" i="1"/>
  <c r="BC12" i="1"/>
  <c r="R9" i="1" l="1"/>
  <c r="R10" i="1"/>
  <c r="R11" i="1"/>
  <c r="R8" i="1" l="1"/>
  <c r="AQ13" i="1"/>
  <c r="AQ14" i="1"/>
  <c r="AQ15" i="1"/>
  <c r="AQ12" i="1"/>
  <c r="AE13" i="1"/>
  <c r="AE14" i="1"/>
  <c r="AE15" i="1"/>
  <c r="AE12" i="1"/>
  <c r="H9" i="1" l="1"/>
  <c r="H10" i="1"/>
  <c r="H11" i="1"/>
  <c r="Q9" i="1"/>
  <c r="Q10" i="1"/>
  <c r="Q11" i="1"/>
  <c r="P9" i="1"/>
  <c r="P10" i="1"/>
  <c r="P11" i="1"/>
  <c r="O9" i="1"/>
  <c r="O10" i="1"/>
  <c r="O11" i="1"/>
  <c r="N9" i="1"/>
  <c r="N10" i="1"/>
  <c r="N11" i="1"/>
  <c r="M9" i="1"/>
  <c r="M10" i="1"/>
  <c r="M11" i="1"/>
  <c r="L9" i="1"/>
  <c r="L10" i="1"/>
  <c r="L11" i="1"/>
  <c r="K9" i="1"/>
  <c r="K10" i="1"/>
  <c r="K11" i="1"/>
  <c r="J9" i="1"/>
  <c r="J10" i="1"/>
  <c r="J11" i="1"/>
  <c r="L8" i="1" l="1"/>
  <c r="P8" i="1"/>
  <c r="K8" i="1"/>
  <c r="O8" i="1"/>
  <c r="J8" i="1"/>
  <c r="N8" i="1"/>
  <c r="H8" i="1"/>
  <c r="M8" i="1"/>
  <c r="Q8" i="1"/>
  <c r="I9" i="1"/>
  <c r="I10" i="1"/>
  <c r="G10" i="1" s="1"/>
  <c r="I11" i="1"/>
  <c r="G11" i="1" s="1"/>
  <c r="G9" i="1" l="1"/>
  <c r="G8" i="1" s="1"/>
  <c r="I8" i="1"/>
  <c r="G12" i="1"/>
  <c r="G13" i="1"/>
  <c r="G14" i="1"/>
  <c r="G15" i="1"/>
  <c r="S12" i="1" l="1"/>
  <c r="S14" i="1"/>
  <c r="S15" i="1"/>
  <c r="S13" i="1"/>
  <c r="AV8" i="1"/>
  <c r="AT8" i="1"/>
  <c r="AY8" i="1"/>
  <c r="AZ8" i="1"/>
  <c r="AQ8" i="1"/>
  <c r="AW8" i="1"/>
  <c r="AS8" i="1"/>
  <c r="AR8" i="1"/>
  <c r="BA8" i="1"/>
  <c r="AX8" i="1"/>
  <c r="AU8" i="1"/>
</calcChain>
</file>

<file path=xl/sharedStrings.xml><?xml version="1.0" encoding="utf-8"?>
<sst xmlns="http://schemas.openxmlformats.org/spreadsheetml/2006/main" count="72" uniqueCount="24">
  <si>
    <t>Ծրագրային դասիչը</t>
  </si>
  <si>
    <t>Ծրագիր /Միջոցառում</t>
  </si>
  <si>
    <t>Ընդամենը</t>
  </si>
  <si>
    <t>Երևան քաղաք</t>
  </si>
  <si>
    <t>Արագածոտն</t>
  </si>
  <si>
    <t>Արմավիր</t>
  </si>
  <si>
    <t>Արարատ</t>
  </si>
  <si>
    <t>Գեղարքունիք</t>
  </si>
  <si>
    <t>Կոտայք</t>
  </si>
  <si>
    <t>Լոռի</t>
  </si>
  <si>
    <t>Շիրակ</t>
  </si>
  <si>
    <t>Սյունիք</t>
  </si>
  <si>
    <t>Վայոց Ձոր</t>
  </si>
  <si>
    <t>Տավուշ</t>
  </si>
  <si>
    <t>2020թ փաստ. (հազ. դրամ)</t>
  </si>
  <si>
    <t>2019թ փաստ. (հազ. դրամ)</t>
  </si>
  <si>
    <t xml:space="preserve">Դատավարական ղեկավարում և դատախազական հսկողություն </t>
  </si>
  <si>
    <t>Քրեական հետապնդման, դատավարական 
ղեկավարման և դատախազական 
հսկողության ծառայությունների տրամադրում</t>
  </si>
  <si>
    <t>ՀՀ դատախազության տեխնիկական հագեցվածության բավարարում</t>
  </si>
  <si>
    <t>ՀՀ դատախազության 
պահուստային ֆոնդ</t>
  </si>
  <si>
    <t>Մասնագիտական ուսուցում և որակավորման բարձրացում</t>
  </si>
  <si>
    <t>Մասնագիտական ուսուցման և 
որակավորման բարձրացման կազմակերպում</t>
  </si>
  <si>
    <t>Փորձաքննության ծառայություններ</t>
  </si>
  <si>
    <t>Փորձաքննության ծառայությունների 
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</si>
</sst>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i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/>
    </xf>
    <xf numFmtId="0" fontId="0" fillId="0" borderId="0" xfId="0" applyFill="1" applyBorder="1"/>
    <xf numFmtId="164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Սովորական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ի ոճ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M16"/>
  <sheetViews>
    <sheetView tabSelected="1" topLeftCell="A4" workbookViewId="0">
      <selection activeCell="A17" sqref="A17:XFD22"/>
    </sheetView>
  </sheetViews>
  <sheetFormatPr defaultRowHeight="15" x14ac:dyDescent="0.25"/>
  <cols>
    <col min="2" max="2" width="7.42578125" customWidth="1"/>
    <col min="3" max="3" width="20.5703125" customWidth="1"/>
    <col min="4" max="5" width="16.28515625" customWidth="1"/>
    <col min="6" max="6" width="10.42578125" customWidth="1"/>
    <col min="7" max="7" width="10.28515625" customWidth="1"/>
    <col min="8" max="8" width="9.140625" customWidth="1"/>
    <col min="9" max="9" width="12.85546875" customWidth="1"/>
    <col min="10" max="10" width="9.85546875" bestFit="1" customWidth="1"/>
    <col min="11" max="15" width="9.7109375" bestFit="1" customWidth="1"/>
    <col min="16" max="16" width="9.85546875" bestFit="1" customWidth="1"/>
    <col min="17" max="17" width="9.7109375" bestFit="1" customWidth="1"/>
    <col min="18" max="18" width="11" customWidth="1"/>
    <col min="19" max="19" width="10.85546875" customWidth="1"/>
    <col min="20" max="21" width="9.7109375" bestFit="1" customWidth="1"/>
    <col min="22" max="26" width="10.7109375" bestFit="1" customWidth="1"/>
    <col min="27" max="27" width="11.5703125" bestFit="1" customWidth="1"/>
    <col min="28" max="28" width="10.7109375" bestFit="1" customWidth="1"/>
    <col min="29" max="29" width="9.7109375" bestFit="1" customWidth="1"/>
    <col min="30" max="30" width="11" customWidth="1"/>
    <col min="31" max="31" width="11.42578125" customWidth="1"/>
    <col min="32" max="32" width="9.85546875" customWidth="1"/>
    <col min="33" max="33" width="10.7109375" customWidth="1"/>
    <col min="34" max="34" width="9.42578125" customWidth="1"/>
    <col min="35" max="38" width="10.5703125" bestFit="1" customWidth="1"/>
    <col min="39" max="39" width="10.42578125" customWidth="1"/>
    <col min="40" max="41" width="10.5703125" bestFit="1" customWidth="1"/>
    <col min="42" max="42" width="13.5703125" customWidth="1"/>
    <col min="43" max="43" width="10.7109375" bestFit="1" customWidth="1"/>
    <col min="44" max="44" width="9.28515625" bestFit="1" customWidth="1"/>
    <col min="45" max="45" width="9.7109375" bestFit="1" customWidth="1"/>
    <col min="46" max="46" width="9.5703125" bestFit="1" customWidth="1"/>
    <col min="47" max="48" width="9.28515625" bestFit="1" customWidth="1"/>
    <col min="49" max="49" width="9.5703125" bestFit="1" customWidth="1"/>
    <col min="50" max="51" width="9.85546875" bestFit="1" customWidth="1"/>
    <col min="52" max="52" width="9.5703125" bestFit="1" customWidth="1"/>
    <col min="53" max="53" width="9.28515625" bestFit="1" customWidth="1"/>
    <col min="54" max="54" width="12.42578125" customWidth="1"/>
    <col min="55" max="55" width="10.5703125" customWidth="1"/>
    <col min="56" max="65" width="10.7109375" bestFit="1" customWidth="1"/>
  </cols>
  <sheetData>
    <row r="5" spans="2:65" ht="22.5" customHeight="1" x14ac:dyDescent="0.25">
      <c r="B5" s="16" t="s">
        <v>0</v>
      </c>
      <c r="C5" s="16"/>
      <c r="D5" s="16" t="s">
        <v>1</v>
      </c>
      <c r="E5" s="16"/>
      <c r="F5" s="12" t="s">
        <v>15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 t="s">
        <v>14</v>
      </c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</row>
    <row r="6" spans="2:65" x14ac:dyDescent="0.25">
      <c r="B6" s="16"/>
      <c r="C6" s="16"/>
      <c r="D6" s="16"/>
      <c r="E6" s="16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</row>
    <row r="7" spans="2:65" ht="61.5" x14ac:dyDescent="0.25">
      <c r="B7" s="16"/>
      <c r="C7" s="16"/>
      <c r="D7" s="16"/>
      <c r="E7" s="16"/>
      <c r="F7" s="1" t="s">
        <v>2</v>
      </c>
      <c r="G7" s="1" t="s">
        <v>3</v>
      </c>
      <c r="H7" s="1" t="s">
        <v>4</v>
      </c>
      <c r="I7" s="1" t="s">
        <v>6</v>
      </c>
      <c r="J7" s="1" t="s">
        <v>5</v>
      </c>
      <c r="K7" s="1" t="s">
        <v>7</v>
      </c>
      <c r="L7" s="1" t="s">
        <v>8</v>
      </c>
      <c r="M7" s="1" t="s">
        <v>9</v>
      </c>
      <c r="N7" s="1" t="s">
        <v>10</v>
      </c>
      <c r="O7" s="4" t="s">
        <v>11</v>
      </c>
      <c r="P7" s="4" t="s">
        <v>12</v>
      </c>
      <c r="Q7" s="4" t="s">
        <v>13</v>
      </c>
      <c r="R7" s="1" t="s">
        <v>2</v>
      </c>
      <c r="S7" s="1" t="s">
        <v>3</v>
      </c>
      <c r="T7" s="1" t="s">
        <v>4</v>
      </c>
      <c r="U7" s="1" t="s">
        <v>6</v>
      </c>
      <c r="V7" s="1" t="s">
        <v>5</v>
      </c>
      <c r="W7" s="1" t="s">
        <v>7</v>
      </c>
      <c r="X7" s="1" t="s">
        <v>8</v>
      </c>
      <c r="Y7" s="1" t="s">
        <v>9</v>
      </c>
      <c r="Z7" s="1" t="s">
        <v>10</v>
      </c>
      <c r="AA7" s="4" t="s">
        <v>11</v>
      </c>
      <c r="AB7" s="4" t="s">
        <v>12</v>
      </c>
      <c r="AC7" s="4" t="s">
        <v>13</v>
      </c>
      <c r="AD7" s="1" t="s">
        <v>2</v>
      </c>
      <c r="AE7" s="1" t="s">
        <v>3</v>
      </c>
      <c r="AF7" s="1" t="s">
        <v>4</v>
      </c>
      <c r="AG7" s="1" t="s">
        <v>6</v>
      </c>
      <c r="AH7" s="1" t="s">
        <v>5</v>
      </c>
      <c r="AI7" s="1" t="s">
        <v>7</v>
      </c>
      <c r="AJ7" s="1" t="s">
        <v>8</v>
      </c>
      <c r="AK7" s="1" t="s">
        <v>9</v>
      </c>
      <c r="AL7" s="1" t="s">
        <v>10</v>
      </c>
      <c r="AM7" s="4" t="s">
        <v>11</v>
      </c>
      <c r="AN7" s="4" t="s">
        <v>12</v>
      </c>
      <c r="AO7" s="4" t="s">
        <v>13</v>
      </c>
      <c r="AP7" s="1" t="s">
        <v>2</v>
      </c>
      <c r="AQ7" s="1" t="s">
        <v>3</v>
      </c>
      <c r="AR7" s="1" t="s">
        <v>4</v>
      </c>
      <c r="AS7" s="1" t="s">
        <v>6</v>
      </c>
      <c r="AT7" s="1" t="s">
        <v>5</v>
      </c>
      <c r="AU7" s="1" t="s">
        <v>7</v>
      </c>
      <c r="AV7" s="1" t="s">
        <v>8</v>
      </c>
      <c r="AW7" s="1" t="s">
        <v>9</v>
      </c>
      <c r="AX7" s="1" t="s">
        <v>10</v>
      </c>
      <c r="AY7" s="4" t="s">
        <v>11</v>
      </c>
      <c r="AZ7" s="4" t="s">
        <v>12</v>
      </c>
      <c r="BA7" s="4" t="s">
        <v>13</v>
      </c>
      <c r="BB7" s="1" t="s">
        <v>2</v>
      </c>
      <c r="BC7" s="1" t="s">
        <v>3</v>
      </c>
      <c r="BD7" s="1" t="s">
        <v>4</v>
      </c>
      <c r="BE7" s="1" t="s">
        <v>6</v>
      </c>
      <c r="BF7" s="1" t="s">
        <v>5</v>
      </c>
      <c r="BG7" s="1" t="s">
        <v>7</v>
      </c>
      <c r="BH7" s="1" t="s">
        <v>8</v>
      </c>
      <c r="BI7" s="1" t="s">
        <v>9</v>
      </c>
      <c r="BJ7" s="1" t="s">
        <v>10</v>
      </c>
      <c r="BK7" s="4" t="s">
        <v>11</v>
      </c>
      <c r="BL7" s="4" t="s">
        <v>12</v>
      </c>
      <c r="BM7" s="4" t="s">
        <v>13</v>
      </c>
    </row>
    <row r="8" spans="2:65" ht="26.25" customHeight="1" x14ac:dyDescent="0.25">
      <c r="B8" s="15">
        <v>1087</v>
      </c>
      <c r="C8" s="15"/>
      <c r="D8" s="15" t="s">
        <v>16</v>
      </c>
      <c r="E8" s="15"/>
      <c r="F8" s="8">
        <f>F9+F10+F11</f>
        <v>4989419.3999999985</v>
      </c>
      <c r="G8" s="8">
        <f t="shared" ref="G8:Q8" si="0">G9+G10+G11</f>
        <v>2357159.5603811522</v>
      </c>
      <c r="H8" s="8">
        <f t="shared" si="0"/>
        <v>383801.49230769218</v>
      </c>
      <c r="I8" s="8">
        <f t="shared" si="0"/>
        <v>311838.71249999991</v>
      </c>
      <c r="J8" s="8">
        <f t="shared" si="0"/>
        <v>293495.25882352935</v>
      </c>
      <c r="K8" s="8">
        <f t="shared" si="0"/>
        <v>199576.77599999995</v>
      </c>
      <c r="L8" s="8">
        <f t="shared" si="0"/>
        <v>237591.39999999994</v>
      </c>
      <c r="M8" s="8">
        <f t="shared" si="0"/>
        <v>160949.01290322575</v>
      </c>
      <c r="N8" s="8">
        <f t="shared" si="0"/>
        <v>178193.54999999993</v>
      </c>
      <c r="O8" s="8">
        <f t="shared" si="0"/>
        <v>216931.27826086953</v>
      </c>
      <c r="P8" s="8">
        <f t="shared" si="0"/>
        <v>293495.25882352935</v>
      </c>
      <c r="Q8" s="8">
        <f t="shared" si="0"/>
        <v>356387.09999999986</v>
      </c>
      <c r="R8" s="8">
        <f>R9+R10+R11</f>
        <v>5090991.9999999981</v>
      </c>
      <c r="S8" s="8">
        <f t="shared" ref="S8:BM8" si="1">S9+S10+S11</f>
        <v>3492747.9571209792</v>
      </c>
      <c r="T8" s="8">
        <f t="shared" si="1"/>
        <v>101352.06125574271</v>
      </c>
      <c r="U8" s="8">
        <f t="shared" si="1"/>
        <v>124740.99846860641</v>
      </c>
      <c r="V8" s="8">
        <f t="shared" si="1"/>
        <v>132537.3108728943</v>
      </c>
      <c r="W8" s="8">
        <f t="shared" si="1"/>
        <v>194907.81010719753</v>
      </c>
      <c r="X8" s="8">
        <f t="shared" si="1"/>
        <v>163722.5604900459</v>
      </c>
      <c r="Y8" s="8">
        <f t="shared" si="1"/>
        <v>241685.68453292496</v>
      </c>
      <c r="Z8" s="8">
        <f t="shared" si="1"/>
        <v>218296.7473200612</v>
      </c>
      <c r="AA8" s="8">
        <f t="shared" si="1"/>
        <v>179315.18529862171</v>
      </c>
      <c r="AB8" s="8">
        <f t="shared" si="1"/>
        <v>132537.3108728943</v>
      </c>
      <c r="AC8" s="8">
        <f t="shared" si="1"/>
        <v>109148.3736600306</v>
      </c>
      <c r="AD8" s="8">
        <f>AD9+AD10+AD11</f>
        <v>5841057.3757741777</v>
      </c>
      <c r="AE8" s="8">
        <f t="shared" ref="AE8:AO8" si="2">AE9+AE10+AE11</f>
        <v>2759500.280942698</v>
      </c>
      <c r="AF8" s="8">
        <f t="shared" si="2"/>
        <v>449312.10582878289</v>
      </c>
      <c r="AG8" s="8">
        <f t="shared" si="2"/>
        <v>365066.08598588611</v>
      </c>
      <c r="AH8" s="8">
        <f t="shared" si="2"/>
        <v>343591.61033965752</v>
      </c>
      <c r="AI8" s="8">
        <f t="shared" si="2"/>
        <v>233642.2950309671</v>
      </c>
      <c r="AJ8" s="8">
        <f t="shared" si="2"/>
        <v>278145.58932257985</v>
      </c>
      <c r="AK8" s="8">
        <f t="shared" si="2"/>
        <v>188421.20567013475</v>
      </c>
      <c r="AL8" s="8">
        <f t="shared" si="2"/>
        <v>208609.1919919349</v>
      </c>
      <c r="AM8" s="8">
        <f t="shared" si="2"/>
        <v>253959.01633800773</v>
      </c>
      <c r="AN8" s="8">
        <f t="shared" si="2"/>
        <v>343591.61033965752</v>
      </c>
      <c r="AO8" s="8">
        <f t="shared" si="2"/>
        <v>417218.3839838698</v>
      </c>
      <c r="AP8" s="8">
        <f>AP9+AP10+AP11</f>
        <v>6111341.3155420348</v>
      </c>
      <c r="AQ8" s="8">
        <f>AQ9+AQ10+AQ11</f>
        <v>2887190.9642797797</v>
      </c>
      <c r="AR8" s="8">
        <f t="shared" ref="AR8:BA8" si="3">AR9+AR10+AR11</f>
        <v>470103.17811861809</v>
      </c>
      <c r="AS8" s="8">
        <f t="shared" si="3"/>
        <v>381958.83222137718</v>
      </c>
      <c r="AT8" s="8">
        <f>AT9+AT10+AT11</f>
        <v>359490.66562011966</v>
      </c>
      <c r="AU8" s="8">
        <f t="shared" si="3"/>
        <v>244453.65262168137</v>
      </c>
      <c r="AV8" s="8">
        <f t="shared" si="3"/>
        <v>291016.25312104932</v>
      </c>
      <c r="AW8" s="8">
        <f t="shared" si="3"/>
        <v>197140.04243683984</v>
      </c>
      <c r="AX8" s="8">
        <f t="shared" si="3"/>
        <v>218262.18984078692</v>
      </c>
      <c r="AY8" s="8">
        <f t="shared" si="3"/>
        <v>265710.49198008847</v>
      </c>
      <c r="AZ8" s="8">
        <f t="shared" si="3"/>
        <v>359490.66562011966</v>
      </c>
      <c r="BA8" s="8">
        <f t="shared" si="3"/>
        <v>436524.37968157383</v>
      </c>
      <c r="BB8" s="8">
        <f t="shared" si="1"/>
        <v>6098603.1355176726</v>
      </c>
      <c r="BC8" s="8">
        <f t="shared" si="1"/>
        <v>2881173.0450753369</v>
      </c>
      <c r="BD8" s="8">
        <f t="shared" si="1"/>
        <v>469123.31811674405</v>
      </c>
      <c r="BE8" s="8">
        <f t="shared" si="1"/>
        <v>381162.69596985454</v>
      </c>
      <c r="BF8" s="8">
        <f t="shared" si="1"/>
        <v>358741.36091280426</v>
      </c>
      <c r="BG8" s="8">
        <f t="shared" si="1"/>
        <v>243944.1254207069</v>
      </c>
      <c r="BH8" s="8">
        <f t="shared" si="1"/>
        <v>290409.67311988916</v>
      </c>
      <c r="BI8" s="8">
        <f t="shared" si="1"/>
        <v>196729.13340379592</v>
      </c>
      <c r="BJ8" s="8">
        <f t="shared" si="1"/>
        <v>217807.25483991686</v>
      </c>
      <c r="BK8" s="8">
        <f t="shared" si="1"/>
        <v>265156.65806598577</v>
      </c>
      <c r="BL8" s="8">
        <f t="shared" si="1"/>
        <v>358741.36091280426</v>
      </c>
      <c r="BM8" s="8">
        <f t="shared" si="1"/>
        <v>435614.50967983372</v>
      </c>
    </row>
    <row r="9" spans="2:65" ht="38.25" customHeight="1" x14ac:dyDescent="0.25">
      <c r="B9" s="17"/>
      <c r="C9" s="2">
        <v>11001</v>
      </c>
      <c r="D9" s="10" t="s">
        <v>17</v>
      </c>
      <c r="E9" s="11"/>
      <c r="F9" s="8">
        <v>4832309.5999999987</v>
      </c>
      <c r="G9" s="7">
        <f t="shared" ref="G9:G11" si="4">F9-H9-I9-J9-K9-L9-M9-N9-O9-P9-Q9</f>
        <v>2282935.9208331178</v>
      </c>
      <c r="H9" s="7">
        <f t="shared" ref="H9:H11" si="5">F9/13</f>
        <v>371716.12307692296</v>
      </c>
      <c r="I9" s="7">
        <f t="shared" ref="I9:I11" si="6">F9/16</f>
        <v>302019.34999999992</v>
      </c>
      <c r="J9" s="7">
        <f t="shared" ref="J9:J11" si="7">F9/17</f>
        <v>284253.50588235288</v>
      </c>
      <c r="K9" s="7">
        <f t="shared" ref="K9:K11" si="8">F9/25</f>
        <v>193292.38399999996</v>
      </c>
      <c r="L9" s="7">
        <f t="shared" ref="L9:L11" si="9">F9/21</f>
        <v>230109.98095238089</v>
      </c>
      <c r="M9" s="7">
        <f t="shared" ref="M9:M11" si="10">F9/31</f>
        <v>155880.95483870964</v>
      </c>
      <c r="N9" s="7">
        <f t="shared" ref="N9:N11" si="11">F9/28</f>
        <v>172582.48571428566</v>
      </c>
      <c r="O9" s="7">
        <f t="shared" ref="O9:O11" si="12">F9/23</f>
        <v>210100.41739130431</v>
      </c>
      <c r="P9" s="7">
        <f t="shared" ref="P9:P11" si="13">F9/17</f>
        <v>284253.50588235288</v>
      </c>
      <c r="Q9" s="7">
        <f t="shared" ref="Q9:Q11" si="14">F9/14</f>
        <v>345164.97142857133</v>
      </c>
      <c r="R9" s="7">
        <f t="shared" ref="R9:R11" si="15">SUM(S9:AC9)</f>
        <v>4943467.8999999985</v>
      </c>
      <c r="S9" s="7">
        <v>3391536.9359877482</v>
      </c>
      <c r="T9" s="7">
        <v>98415.134303215906</v>
      </c>
      <c r="U9" s="7">
        <v>121126.31914241958</v>
      </c>
      <c r="V9" s="7">
        <v>128696.71408882081</v>
      </c>
      <c r="W9" s="7">
        <v>189259.8736600306</v>
      </c>
      <c r="X9" s="7">
        <v>158978.2938744257</v>
      </c>
      <c r="Y9" s="7">
        <v>234682.24333843795</v>
      </c>
      <c r="Z9" s="7">
        <v>211971.05849923426</v>
      </c>
      <c r="AA9" s="7">
        <v>174119.08376722815</v>
      </c>
      <c r="AB9" s="7">
        <v>128696.71408882081</v>
      </c>
      <c r="AC9" s="7">
        <v>105985.52924961713</v>
      </c>
      <c r="AD9" s="8">
        <v>5690417.8840923309</v>
      </c>
      <c r="AE9" s="7">
        <v>2688333.4197265771</v>
      </c>
      <c r="AF9" s="7">
        <v>437724.45262248698</v>
      </c>
      <c r="AG9" s="7">
        <v>355651.11775577068</v>
      </c>
      <c r="AH9" s="7">
        <v>334730.46377013711</v>
      </c>
      <c r="AI9" s="7">
        <v>227616.71536369325</v>
      </c>
      <c r="AJ9" s="7">
        <v>270972.28019487287</v>
      </c>
      <c r="AK9" s="7">
        <v>183561.86722878486</v>
      </c>
      <c r="AL9" s="7">
        <v>203229.21014615468</v>
      </c>
      <c r="AM9" s="7">
        <v>247409.4732214057</v>
      </c>
      <c r="AN9" s="7">
        <v>334730.46377013711</v>
      </c>
      <c r="AO9" s="7">
        <v>406458.42029230937</v>
      </c>
      <c r="AP9" s="7">
        <v>5823102.1387667004</v>
      </c>
      <c r="AQ9" s="7">
        <v>2751017.6589825</v>
      </c>
      <c r="AR9" s="7">
        <v>447930.93375128467</v>
      </c>
      <c r="AS9" s="7">
        <v>363943.88367291878</v>
      </c>
      <c r="AT9" s="7">
        <v>342535.41992745298</v>
      </c>
      <c r="AU9" s="7">
        <v>232924.08555066801</v>
      </c>
      <c r="AV9" s="7">
        <v>277290.57803650957</v>
      </c>
      <c r="AW9" s="7">
        <v>187842.00447634517</v>
      </c>
      <c r="AX9" s="7">
        <v>207967.93352738215</v>
      </c>
      <c r="AY9" s="7">
        <v>253178.35385942177</v>
      </c>
      <c r="AZ9" s="7">
        <v>342535.41992745298</v>
      </c>
      <c r="BA9" s="7">
        <v>415935.8670547643</v>
      </c>
      <c r="BB9" s="7">
        <v>5810613.7269781101</v>
      </c>
      <c r="BC9" s="7">
        <v>2745117.7381938305</v>
      </c>
      <c r="BD9" s="7">
        <v>446970.28669062385</v>
      </c>
      <c r="BE9" s="7">
        <v>363163.35793613188</v>
      </c>
      <c r="BF9" s="7">
        <v>341800.80746930058</v>
      </c>
      <c r="BG9" s="7">
        <v>232424.54907912441</v>
      </c>
      <c r="BH9" s="7">
        <v>276695.89176086237</v>
      </c>
      <c r="BI9" s="7">
        <v>187439.15248316486</v>
      </c>
      <c r="BJ9" s="7">
        <v>207521.9188206468</v>
      </c>
      <c r="BK9" s="7">
        <v>252635.37943383088</v>
      </c>
      <c r="BL9" s="7">
        <v>341800.80746930058</v>
      </c>
      <c r="BM9" s="7">
        <v>415043.83764129359</v>
      </c>
    </row>
    <row r="10" spans="2:65" ht="26.25" customHeight="1" x14ac:dyDescent="0.25">
      <c r="B10" s="17"/>
      <c r="C10" s="2">
        <v>31002</v>
      </c>
      <c r="D10" s="10" t="s">
        <v>18</v>
      </c>
      <c r="E10" s="10"/>
      <c r="F10" s="8">
        <v>52386.2</v>
      </c>
      <c r="G10" s="7">
        <f t="shared" si="4"/>
        <v>24748.898070592993</v>
      </c>
      <c r="H10" s="7">
        <f t="shared" si="5"/>
        <v>4029.707692307692</v>
      </c>
      <c r="I10" s="7">
        <f t="shared" si="6"/>
        <v>3274.1374999999998</v>
      </c>
      <c r="J10" s="7">
        <f t="shared" si="7"/>
        <v>3081.5411764705882</v>
      </c>
      <c r="K10" s="7">
        <f t="shared" si="8"/>
        <v>2095.4479999999999</v>
      </c>
      <c r="L10" s="7">
        <f t="shared" si="9"/>
        <v>2494.5809523809521</v>
      </c>
      <c r="M10" s="7">
        <f t="shared" si="10"/>
        <v>1689.8774193548386</v>
      </c>
      <c r="N10" s="7">
        <f t="shared" si="11"/>
        <v>1870.9357142857141</v>
      </c>
      <c r="O10" s="7">
        <f t="shared" si="12"/>
        <v>2277.6608695652171</v>
      </c>
      <c r="P10" s="7">
        <f t="shared" si="13"/>
        <v>3081.5411764705882</v>
      </c>
      <c r="Q10" s="7">
        <f t="shared" si="14"/>
        <v>3741.8714285714282</v>
      </c>
      <c r="R10" s="7">
        <f t="shared" si="15"/>
        <v>40810</v>
      </c>
      <c r="S10" s="7">
        <v>27998.284839203676</v>
      </c>
      <c r="T10" s="7">
        <v>812.45022970903528</v>
      </c>
      <c r="U10" s="7">
        <v>999.93874425727415</v>
      </c>
      <c r="V10" s="7">
        <v>1062.4349157733539</v>
      </c>
      <c r="W10" s="7">
        <v>1562.4042879019908</v>
      </c>
      <c r="X10" s="7">
        <v>1312.4196018376724</v>
      </c>
      <c r="Y10" s="7">
        <v>1937.3813169984687</v>
      </c>
      <c r="Z10" s="7">
        <v>1749.8928024502297</v>
      </c>
      <c r="AA10" s="7">
        <v>1437.4119448698316</v>
      </c>
      <c r="AB10" s="7">
        <v>1062.4349157733539</v>
      </c>
      <c r="AC10" s="7">
        <v>874.94640122511487</v>
      </c>
      <c r="AD10" s="7">
        <v>29200</v>
      </c>
      <c r="AE10" s="7">
        <v>13795.003715889206</v>
      </c>
      <c r="AF10" s="7">
        <v>2246.1538461538462</v>
      </c>
      <c r="AG10" s="7">
        <v>1825</v>
      </c>
      <c r="AH10" s="7">
        <v>1717.6470588235295</v>
      </c>
      <c r="AI10" s="7">
        <v>1168</v>
      </c>
      <c r="AJ10" s="7">
        <v>1390.4761904761904</v>
      </c>
      <c r="AK10" s="7">
        <v>941.93548387096769</v>
      </c>
      <c r="AL10" s="7">
        <v>1042.8571428571429</v>
      </c>
      <c r="AM10" s="7">
        <v>1269.5652173913043</v>
      </c>
      <c r="AN10" s="7">
        <v>1717.6470588235295</v>
      </c>
      <c r="AO10" s="7">
        <v>2085.7142857142858</v>
      </c>
      <c r="AP10" s="7">
        <v>161500</v>
      </c>
      <c r="AQ10" s="7">
        <v>76297.708908085828</v>
      </c>
      <c r="AR10" s="7">
        <v>12423.076923076924</v>
      </c>
      <c r="AS10" s="7">
        <v>10093.75</v>
      </c>
      <c r="AT10" s="7">
        <v>9500</v>
      </c>
      <c r="AU10" s="7">
        <v>6460</v>
      </c>
      <c r="AV10" s="7">
        <v>7690.4761904761908</v>
      </c>
      <c r="AW10" s="7">
        <v>5209.677419354839</v>
      </c>
      <c r="AX10" s="7">
        <v>5767.8571428571431</v>
      </c>
      <c r="AY10" s="7">
        <v>7021.739130434783</v>
      </c>
      <c r="AZ10" s="7">
        <v>9500</v>
      </c>
      <c r="BA10" s="7">
        <v>11535.714285714286</v>
      </c>
      <c r="BB10" s="7">
        <v>161500</v>
      </c>
      <c r="BC10" s="7">
        <v>76297.708908085828</v>
      </c>
      <c r="BD10" s="7">
        <v>12423.076923076924</v>
      </c>
      <c r="BE10" s="7">
        <v>10093.75</v>
      </c>
      <c r="BF10" s="7">
        <v>9500</v>
      </c>
      <c r="BG10" s="7">
        <v>6460</v>
      </c>
      <c r="BH10" s="7">
        <v>7690.4761904761908</v>
      </c>
      <c r="BI10" s="7">
        <v>5209.677419354839</v>
      </c>
      <c r="BJ10" s="7">
        <v>5767.8571428571431</v>
      </c>
      <c r="BK10" s="7">
        <v>7021.739130434783</v>
      </c>
      <c r="BL10" s="7">
        <v>9500</v>
      </c>
      <c r="BM10" s="7">
        <v>11535.714285714286</v>
      </c>
    </row>
    <row r="11" spans="2:65" ht="33.75" customHeight="1" x14ac:dyDescent="0.25">
      <c r="B11" s="17"/>
      <c r="C11" s="2">
        <v>11002</v>
      </c>
      <c r="D11" s="13" t="s">
        <v>19</v>
      </c>
      <c r="E11" s="14"/>
      <c r="F11" s="9">
        <v>104723.6</v>
      </c>
      <c r="G11" s="7">
        <f t="shared" si="4"/>
        <v>49474.741477441581</v>
      </c>
      <c r="H11" s="7">
        <f t="shared" si="5"/>
        <v>8055.6615384615388</v>
      </c>
      <c r="I11" s="7">
        <f t="shared" si="6"/>
        <v>6545.2250000000004</v>
      </c>
      <c r="J11" s="7">
        <f t="shared" si="7"/>
        <v>6160.2117647058831</v>
      </c>
      <c r="K11" s="7">
        <f t="shared" si="8"/>
        <v>4188.9440000000004</v>
      </c>
      <c r="L11" s="7">
        <f t="shared" si="9"/>
        <v>4986.8380952380958</v>
      </c>
      <c r="M11" s="7">
        <f t="shared" si="10"/>
        <v>3378.1806451612906</v>
      </c>
      <c r="N11" s="7">
        <f t="shared" si="11"/>
        <v>3740.1285714285718</v>
      </c>
      <c r="O11" s="7">
        <f t="shared" si="12"/>
        <v>4553.2</v>
      </c>
      <c r="P11" s="7">
        <f t="shared" si="13"/>
        <v>6160.2117647058831</v>
      </c>
      <c r="Q11" s="7">
        <f t="shared" si="14"/>
        <v>7480.2571428571437</v>
      </c>
      <c r="R11" s="7">
        <f t="shared" si="15"/>
        <v>106714.09999999999</v>
      </c>
      <c r="S11" s="7">
        <v>73212.736294027563</v>
      </c>
      <c r="T11" s="7">
        <v>2124.4767228177643</v>
      </c>
      <c r="U11" s="7">
        <v>2614.7405819295559</v>
      </c>
      <c r="V11" s="7">
        <v>2778.1618683001529</v>
      </c>
      <c r="W11" s="7">
        <v>4085.5321592649311</v>
      </c>
      <c r="X11" s="7">
        <v>3431.847013782542</v>
      </c>
      <c r="Y11" s="7">
        <v>5066.0598774885148</v>
      </c>
      <c r="Z11" s="7">
        <v>4575.7960183767227</v>
      </c>
      <c r="AA11" s="7">
        <v>3758.6895865237366</v>
      </c>
      <c r="AB11" s="7">
        <v>2778.1618683001529</v>
      </c>
      <c r="AC11" s="7">
        <v>2287.8980091883614</v>
      </c>
      <c r="AD11" s="7">
        <v>121439.4916818466</v>
      </c>
      <c r="AE11" s="7">
        <v>57371.857500231868</v>
      </c>
      <c r="AF11" s="7">
        <v>9341.4993601420465</v>
      </c>
      <c r="AG11" s="7">
        <v>7589.9682301154126</v>
      </c>
      <c r="AH11" s="7">
        <v>7143.499510696859</v>
      </c>
      <c r="AI11" s="7">
        <v>4857.5796672738643</v>
      </c>
      <c r="AJ11" s="7">
        <v>5782.8329372307908</v>
      </c>
      <c r="AK11" s="7">
        <v>3917.4029574789224</v>
      </c>
      <c r="AL11" s="7">
        <v>4337.1247029230926</v>
      </c>
      <c r="AM11" s="7">
        <v>5279.9778992107222</v>
      </c>
      <c r="AN11" s="7">
        <v>7143.499510696859</v>
      </c>
      <c r="AO11" s="7">
        <v>8674.2494058461853</v>
      </c>
      <c r="AP11" s="7">
        <v>126739.176775334</v>
      </c>
      <c r="AQ11" s="7">
        <v>59875.596389194237</v>
      </c>
      <c r="AR11" s="7">
        <v>9749.1674442564617</v>
      </c>
      <c r="AS11" s="7">
        <v>7921.1985484583747</v>
      </c>
      <c r="AT11" s="7">
        <v>7455.2456926667055</v>
      </c>
      <c r="AU11" s="7">
        <v>5069.56707101336</v>
      </c>
      <c r="AV11" s="7">
        <v>6035.1988940635238</v>
      </c>
      <c r="AW11" s="7">
        <v>4088.3605411398062</v>
      </c>
      <c r="AX11" s="7">
        <v>4526.3991705476428</v>
      </c>
      <c r="AY11" s="7">
        <v>5510.3989902319126</v>
      </c>
      <c r="AZ11" s="7">
        <v>7455.2456926667055</v>
      </c>
      <c r="BA11" s="7">
        <v>9052.7983410952857</v>
      </c>
      <c r="BB11" s="7">
        <v>126489.4085395622</v>
      </c>
      <c r="BC11" s="7">
        <v>59757.597973420838</v>
      </c>
      <c r="BD11" s="7">
        <v>9729.9545030432455</v>
      </c>
      <c r="BE11" s="7">
        <v>7905.5880337226372</v>
      </c>
      <c r="BF11" s="7">
        <v>7440.5534435036589</v>
      </c>
      <c r="BG11" s="7">
        <v>5059.5763415824877</v>
      </c>
      <c r="BH11" s="7">
        <v>6023.3051685505807</v>
      </c>
      <c r="BI11" s="7">
        <v>4080.3035012761998</v>
      </c>
      <c r="BJ11" s="7">
        <v>4517.4788764129353</v>
      </c>
      <c r="BK11" s="7">
        <v>5499.5395017200954</v>
      </c>
      <c r="BL11" s="7">
        <v>7440.5534435036589</v>
      </c>
      <c r="BM11" s="7">
        <v>9034.9577528258706</v>
      </c>
    </row>
    <row r="12" spans="2:65" ht="31.5" customHeight="1" x14ac:dyDescent="0.25">
      <c r="B12" s="15">
        <v>1144</v>
      </c>
      <c r="C12" s="15"/>
      <c r="D12" s="15" t="s">
        <v>20</v>
      </c>
      <c r="E12" s="15"/>
      <c r="F12" s="7">
        <v>14269.1</v>
      </c>
      <c r="G12" s="7">
        <f>_ftn1</f>
        <v>14269.1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>
        <v>17066.099999999999</v>
      </c>
      <c r="S12" s="7">
        <f>R12</f>
        <v>17066.099999999999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>
        <v>17066.099999999999</v>
      </c>
      <c r="AE12" s="7">
        <f>AD12</f>
        <v>17066.099999999999</v>
      </c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>
        <v>17066.099999999999</v>
      </c>
      <c r="AQ12" s="7">
        <f>AP12</f>
        <v>17066.099999999999</v>
      </c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>
        <v>17066.099999999999</v>
      </c>
      <c r="BC12" s="7">
        <f>BB12</f>
        <v>17066.099999999999</v>
      </c>
      <c r="BD12" s="7"/>
      <c r="BE12" s="7"/>
      <c r="BF12" s="7"/>
      <c r="BG12" s="7"/>
      <c r="BH12" s="7"/>
      <c r="BI12" s="7"/>
      <c r="BJ12" s="7"/>
      <c r="BK12" s="7"/>
      <c r="BL12" s="7"/>
      <c r="BM12" s="7"/>
    </row>
    <row r="13" spans="2:65" ht="37.5" customHeight="1" x14ac:dyDescent="0.25">
      <c r="B13" s="3"/>
      <c r="C13" s="2">
        <v>11001</v>
      </c>
      <c r="D13" s="10" t="s">
        <v>21</v>
      </c>
      <c r="E13" s="11"/>
      <c r="F13" s="7">
        <v>14269.1</v>
      </c>
      <c r="G13" s="7">
        <f>_ftn1</f>
        <v>14269.1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>
        <v>17066.099999999999</v>
      </c>
      <c r="S13" s="7">
        <f>R13</f>
        <v>17066.099999999999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>
        <v>17066.099999999999</v>
      </c>
      <c r="AE13" s="7">
        <f t="shared" ref="AE13:AE15" si="16">AD13</f>
        <v>17066.099999999999</v>
      </c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>
        <v>17066.099999999999</v>
      </c>
      <c r="AQ13" s="7">
        <f t="shared" ref="AQ13:AQ15" si="17">AP13</f>
        <v>17066.099999999999</v>
      </c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>
        <v>17066.099999999999</v>
      </c>
      <c r="BC13" s="7">
        <f t="shared" ref="BC13:BC15" si="18">BB13</f>
        <v>17066.099999999999</v>
      </c>
      <c r="BD13" s="7"/>
      <c r="BE13" s="7"/>
      <c r="BF13" s="7"/>
      <c r="BG13" s="7"/>
      <c r="BH13" s="7"/>
      <c r="BI13" s="7"/>
      <c r="BJ13" s="7"/>
      <c r="BK13" s="7"/>
      <c r="BL13" s="7"/>
      <c r="BM13" s="7"/>
    </row>
    <row r="14" spans="2:65" ht="29.25" customHeight="1" x14ac:dyDescent="0.25">
      <c r="B14" s="15">
        <v>1013</v>
      </c>
      <c r="C14" s="15"/>
      <c r="D14" s="15" t="s">
        <v>22</v>
      </c>
      <c r="E14" s="15"/>
      <c r="F14" s="7">
        <v>284359</v>
      </c>
      <c r="G14" s="7">
        <f>F14</f>
        <v>284359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>
        <v>335290.59999999998</v>
      </c>
      <c r="S14" s="7">
        <f>R14</f>
        <v>335290.59999999998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>
        <v>335290.59999999998</v>
      </c>
      <c r="AE14" s="7">
        <f t="shared" si="16"/>
        <v>335290.59999999998</v>
      </c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>
        <v>335290.59999999998</v>
      </c>
      <c r="AQ14" s="7">
        <f t="shared" si="17"/>
        <v>335290.59999999998</v>
      </c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>
        <v>335290.59999999998</v>
      </c>
      <c r="BC14" s="7">
        <f t="shared" si="18"/>
        <v>335290.59999999998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</row>
    <row r="15" spans="2:65" ht="27.75" customHeight="1" x14ac:dyDescent="0.25">
      <c r="B15" s="3"/>
      <c r="C15" s="2">
        <v>11001</v>
      </c>
      <c r="D15" s="10" t="s">
        <v>23</v>
      </c>
      <c r="E15" s="11"/>
      <c r="F15" s="7">
        <v>284359</v>
      </c>
      <c r="G15" s="7">
        <f>F15</f>
        <v>284359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>
        <v>335290.59999999998</v>
      </c>
      <c r="S15" s="7">
        <f>R15</f>
        <v>335290.59999999998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7">
        <v>335290.59999999998</v>
      </c>
      <c r="AE15" s="7">
        <f t="shared" si="16"/>
        <v>335290.59999999998</v>
      </c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>
        <v>335290.59999999998</v>
      </c>
      <c r="AQ15" s="7">
        <f t="shared" si="17"/>
        <v>335290.59999999998</v>
      </c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>
        <v>335290.59999999998</v>
      </c>
      <c r="BC15" s="7">
        <f t="shared" si="18"/>
        <v>335290.59999999998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</row>
    <row r="16" spans="2:65" x14ac:dyDescent="0.25"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S16" s="5"/>
      <c r="AE16" s="5"/>
      <c r="AQ16" s="5"/>
      <c r="BC16" s="5"/>
    </row>
  </sheetData>
  <mergeCells count="19">
    <mergeCell ref="BB5:BM6"/>
    <mergeCell ref="D9:E9"/>
    <mergeCell ref="D10:E10"/>
    <mergeCell ref="D11:E11"/>
    <mergeCell ref="B14:C14"/>
    <mergeCell ref="D14:E14"/>
    <mergeCell ref="D5:E7"/>
    <mergeCell ref="B9:B11"/>
    <mergeCell ref="B5:C7"/>
    <mergeCell ref="B8:C8"/>
    <mergeCell ref="D8:E8"/>
    <mergeCell ref="B12:C12"/>
    <mergeCell ref="D12:E12"/>
    <mergeCell ref="D13:E13"/>
    <mergeCell ref="D15:E15"/>
    <mergeCell ref="F5:Q6"/>
    <mergeCell ref="R5:AC6"/>
    <mergeCell ref="AD5:AO6"/>
    <mergeCell ref="AP5:B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Աշխատաթերթեր</vt:lpstr>
      </vt:variant>
      <vt:variant>
        <vt:i4>1</vt:i4>
      </vt:variant>
      <vt:variant>
        <vt:lpstr>Անվանված ընդգրկույթներ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2020-07-06T12:10:50Z</dcterms:modified>
</cp:coreProperties>
</file>